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nahov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F34" i="1"/>
  <c r="C34" i="1"/>
  <c r="I33" i="1"/>
  <c r="F33" i="1"/>
  <c r="C33" i="1"/>
  <c r="I32" i="1"/>
  <c r="F32" i="1"/>
  <c r="E32" i="1"/>
  <c r="C32" i="1" s="1"/>
  <c r="I31" i="1"/>
  <c r="F31" i="1"/>
  <c r="E31" i="1"/>
  <c r="C31" i="1" s="1"/>
  <c r="I30" i="1"/>
  <c r="F30" i="1"/>
  <c r="C30" i="1"/>
  <c r="I29" i="1"/>
  <c r="F29" i="1"/>
  <c r="C29" i="1"/>
  <c r="I28" i="1"/>
  <c r="F28" i="1"/>
  <c r="C28" i="1"/>
  <c r="I27" i="1"/>
  <c r="F27" i="1"/>
  <c r="C27" i="1"/>
  <c r="I26" i="1"/>
  <c r="F26" i="1"/>
  <c r="C26" i="1"/>
  <c r="I25" i="1"/>
  <c r="F25" i="1"/>
  <c r="E25" i="1"/>
  <c r="E19" i="1" s="1"/>
  <c r="D25" i="1"/>
  <c r="C25" i="1" s="1"/>
  <c r="I24" i="1"/>
  <c r="F24" i="1"/>
  <c r="C24" i="1"/>
  <c r="C23" i="1"/>
  <c r="I22" i="1"/>
  <c r="H22" i="1"/>
  <c r="F22" i="1" s="1"/>
  <c r="E22" i="1"/>
  <c r="C22" i="1"/>
  <c r="I21" i="1"/>
  <c r="I19" i="1" s="1"/>
  <c r="H21" i="1"/>
  <c r="F21" i="1" s="1"/>
  <c r="F19" i="1" s="1"/>
  <c r="E21" i="1"/>
  <c r="C21" i="1"/>
  <c r="K19" i="1"/>
  <c r="J19" i="1"/>
  <c r="H19" i="1"/>
  <c r="G19" i="1"/>
  <c r="D19" i="1"/>
  <c r="C19" i="1" l="1"/>
</calcChain>
</file>

<file path=xl/sharedStrings.xml><?xml version="1.0" encoding="utf-8"?>
<sst xmlns="http://schemas.openxmlformats.org/spreadsheetml/2006/main" count="68" uniqueCount="57">
  <si>
    <t>Приложение № 10</t>
  </si>
  <si>
    <t>к Решению Совета депутатов</t>
  </si>
  <si>
    <t>от 28.08.2020  № 1-4/1064</t>
  </si>
  <si>
    <t>Приложение № 12</t>
  </si>
  <si>
    <r>
      <t>от</t>
    </r>
    <r>
      <rPr>
        <u/>
        <sz val="10"/>
        <rFont val="Times New Roman"/>
        <family val="1"/>
        <charset val="204"/>
      </rPr>
      <t xml:space="preserve"> 20.12.2019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1-4/1010</t>
    </r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</si>
  <si>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</si>
  <si>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</si>
  <si>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</si>
  <si>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2020 год и плановый период 2021 и 2022 годов</t>
  </si>
  <si>
    <t>(тыс. руб.)</t>
  </si>
  <si>
    <t>№ п/п</t>
  </si>
  <si>
    <t>Наименование объекта</t>
  </si>
  <si>
    <t>2020 год</t>
  </si>
  <si>
    <t>2021 год</t>
  </si>
  <si>
    <t>2022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</si>
  <si>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</si>
  <si>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</si>
  <si>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</si>
  <si>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</si>
  <si>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</si>
  <si>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</si>
  <si>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</si>
  <si>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</si>
  <si>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</si>
  <si>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</si>
  <si>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Строительство блока школы на 825 мест г.о. Домодедово (этап N 2 общеобразовательной школы на 1100 мест) (ПИР и строительство)</t>
  </si>
  <si>
    <t>3.</t>
  </si>
  <si>
    <t xml:space="preserve">ПИР и строительство общеобразовательной школы на 550 мест по адресу: г.о. Домодедово, мкр. Барыбино, ул. Макаренко </t>
  </si>
  <si>
    <t>4.</t>
  </si>
  <si>
    <t>Вынос (переустройство) ЛЭП-10кВ, в охранную зону которой частично попадают земельные участки, необходимые для строительства СОШ, объектов физкультурно-спортивной зоны и объектов благоустройства в мкр-не Барыбино в сумме 3,8 млн. руб.</t>
  </si>
  <si>
    <t>5.</t>
  </si>
  <si>
    <t>Реконструкция котельных: котельная "КШФ" микрорайон "Западный", котельная "Речная", микрорайон "Северный"</t>
  </si>
  <si>
    <t>6.</t>
  </si>
  <si>
    <t>Строительство дошкольного образовательного учреждения на 190 мест по адресу: Московская область, г.Домодедово, ул.Дружбы (ПИР и строительство)</t>
  </si>
  <si>
    <t>7.</t>
  </si>
  <si>
    <t>Детский сад  на 190 мест по адресу: Московская область, г.Домодедово, мкр-н Южный (корректировка проекта и строительство)</t>
  </si>
  <si>
    <t>8.</t>
  </si>
  <si>
    <t>Детский сад  на 150 мест по адресу: Московская область, г.Домодедово, мкр-н Западный, ул.Текстильщиков (ПИР и строительство)</t>
  </si>
  <si>
    <t>9.</t>
  </si>
  <si>
    <t>Строительство ВЗУ по адресу: г.Домодедово, мкр.Востряково, ул.Ледовская</t>
  </si>
  <si>
    <t>10 1 02 74091</t>
  </si>
  <si>
    <t>10.</t>
  </si>
  <si>
    <t>Общеобразовательная школа на 275 мест, г.Домодедово, микрорайон Северный, ул. Советская, д. 32 (ПИР и строительство)</t>
  </si>
  <si>
    <t>11.</t>
  </si>
  <si>
    <t>Разработка проектно-сметной документации по объекту: "Строительство поликлиники на 400 посещений в смену по адресу: г. Домодедово, мкр. Южный"</t>
  </si>
  <si>
    <t>12 1 02 00170</t>
  </si>
  <si>
    <t>12.</t>
  </si>
  <si>
    <t>Подключение (технологическое присоединение) объектов капитального строительства к сетям газораспределения на территории обслуживания АО "Мособлгаз" "Подольскмежрайгаз" для внесения в Единый государственный реестр недвижимости</t>
  </si>
  <si>
    <t>14 2 02 74360</t>
  </si>
  <si>
    <t>13.</t>
  </si>
  <si>
    <t>Строительство канализационной насосоно станции по адресу: г.Домодедово, мкр. Западный, ул. Текстильщиков</t>
  </si>
  <si>
    <t>10 2 02 74030</t>
  </si>
  <si>
    <t>14.</t>
  </si>
  <si>
    <t>Приобретение имущества в муниципальную собственность</t>
  </si>
  <si>
    <t>12 1 02 00173</t>
  </si>
  <si>
    <t>15.</t>
  </si>
  <si>
    <t xml:space="preserve">Разработка технических решений и укрупненного расчета стоимости проектных и строительно-монтажных работ по переустройству (выносу) сетей ПАО "МОЭСК" напряжением 35 - 220 кВ для юридических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</si>
</sst>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3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3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0" applyFont="1" applyFill="1" applyAlignment="1">
      <alignment horizontal="left" wrapText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7" fillId="0" borderId="0" xfId="2" applyFont="1" applyAlignment="1">
      <alignment horizontal="center"/>
    </xf>
    <xf numFmtId="0" fontId="7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0" fontId="5" fillId="0" borderId="22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4" fontId="5" fillId="0" borderId="24" xfId="2" applyNumberFormat="1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8" fillId="0" borderId="27" xfId="2" applyFont="1" applyBorder="1" applyAlignment="1">
      <alignment wrapText="1"/>
    </xf>
    <xf numFmtId="0" fontId="8" fillId="0" borderId="28" xfId="2" applyFont="1" applyBorder="1" applyAlignment="1">
      <alignment wrapText="1"/>
    </xf>
    <xf numFmtId="164" fontId="7" fillId="0" borderId="29" xfId="2" applyNumberFormat="1" applyFont="1" applyBorder="1" applyAlignment="1">
      <alignment wrapText="1"/>
    </xf>
    <xf numFmtId="164" fontId="7" fillId="0" borderId="30" xfId="2" applyNumberFormat="1" applyFont="1" applyBorder="1" applyAlignment="1">
      <alignment wrapText="1"/>
    </xf>
    <xf numFmtId="164" fontId="7" fillId="0" borderId="31" xfId="2" applyNumberFormat="1" applyFont="1" applyBorder="1" applyAlignment="1">
      <alignment wrapText="1"/>
    </xf>
    <xf numFmtId="164" fontId="7" fillId="0" borderId="32" xfId="2" applyNumberFormat="1" applyFont="1" applyBorder="1" applyAlignment="1">
      <alignment wrapText="1"/>
    </xf>
    <xf numFmtId="0" fontId="1" fillId="0" borderId="27" xfId="2" applyFont="1" applyBorder="1" applyAlignment="1">
      <alignment wrapText="1"/>
    </xf>
    <xf numFmtId="0" fontId="1" fillId="0" borderId="28" xfId="2" applyFont="1" applyBorder="1" applyAlignment="1">
      <alignment wrapText="1"/>
    </xf>
    <xf numFmtId="0" fontId="9" fillId="0" borderId="27" xfId="2" applyFont="1" applyBorder="1"/>
    <xf numFmtId="4" fontId="9" fillId="0" borderId="30" xfId="0" applyNumberFormat="1" applyFont="1" applyBorder="1"/>
    <xf numFmtId="4" fontId="9" fillId="0" borderId="33" xfId="0" applyNumberFormat="1" applyFont="1" applyBorder="1"/>
    <xf numFmtId="0" fontId="9" fillId="0" borderId="34" xfId="0" applyFont="1" applyBorder="1"/>
    <xf numFmtId="0" fontId="9" fillId="0" borderId="30" xfId="0" applyFont="1" applyBorder="1"/>
    <xf numFmtId="0" fontId="9" fillId="0" borderId="28" xfId="0" applyFont="1" applyBorder="1"/>
    <xf numFmtId="0" fontId="9" fillId="0" borderId="27" xfId="0" applyFont="1" applyBorder="1"/>
    <xf numFmtId="0" fontId="9" fillId="0" borderId="33" xfId="0" applyFont="1" applyBorder="1"/>
    <xf numFmtId="0" fontId="1" fillId="0" borderId="28" xfId="2" applyFont="1" applyFill="1" applyBorder="1" applyAlignment="1">
      <alignment wrapText="1"/>
    </xf>
    <xf numFmtId="4" fontId="9" fillId="0" borderId="27" xfId="2" applyNumberFormat="1" applyFont="1" applyFill="1" applyBorder="1" applyAlignment="1">
      <alignment wrapText="1"/>
    </xf>
    <xf numFmtId="4" fontId="9" fillId="0" borderId="34" xfId="2" applyNumberFormat="1" applyFont="1" applyFill="1" applyBorder="1" applyAlignment="1">
      <alignment wrapText="1"/>
    </xf>
    <xf numFmtId="4" fontId="9" fillId="0" borderId="28" xfId="0" applyNumberFormat="1" applyFont="1" applyBorder="1"/>
    <xf numFmtId="0" fontId="1" fillId="0" borderId="27" xfId="2" applyFont="1" applyFill="1" applyBorder="1" applyAlignment="1">
      <alignment wrapText="1"/>
    </xf>
    <xf numFmtId="0" fontId="1" fillId="0" borderId="0" xfId="1" applyFont="1" applyFill="1" applyBorder="1" applyAlignment="1" applyProtection="1">
      <alignment horizontal="left" vertical="center" wrapText="1"/>
      <protection hidden="1"/>
    </xf>
    <xf numFmtId="4" fontId="10" fillId="0" borderId="30" xfId="0" applyNumberFormat="1" applyFont="1" applyFill="1" applyBorder="1"/>
    <xf numFmtId="4" fontId="10" fillId="0" borderId="33" xfId="0" applyNumberFormat="1" applyFont="1" applyFill="1" applyBorder="1"/>
    <xf numFmtId="4" fontId="10" fillId="0" borderId="28" xfId="0" applyNumberFormat="1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8" xfId="1" applyFont="1" applyFill="1" applyBorder="1" applyAlignment="1" applyProtection="1">
      <alignment horizontal="left" vertical="center" wrapText="1"/>
      <protection hidden="1"/>
    </xf>
    <xf numFmtId="49" fontId="5" fillId="0" borderId="6" xfId="0" applyNumberFormat="1" applyFont="1" applyFill="1" applyBorder="1" applyAlignment="1">
      <alignment horizontal="center" vertical="center" wrapText="1"/>
    </xf>
    <xf numFmtId="0" fontId="1" fillId="0" borderId="27" xfId="2" applyFont="1" applyFill="1" applyBorder="1"/>
    <xf numFmtId="4" fontId="9" fillId="0" borderId="30" xfId="0" applyNumberFormat="1" applyFont="1" applyFill="1" applyBorder="1"/>
    <xf numFmtId="4" fontId="9" fillId="0" borderId="33" xfId="0" applyNumberFormat="1" applyFont="1" applyFill="1" applyBorder="1"/>
    <xf numFmtId="4" fontId="9" fillId="0" borderId="28" xfId="0" applyNumberFormat="1" applyFont="1" applyFill="1" applyBorder="1"/>
    <xf numFmtId="0" fontId="3" fillId="0" borderId="28" xfId="1" applyFont="1" applyFill="1" applyBorder="1" applyAlignment="1" applyProtection="1">
      <alignment horizontal="left" vertical="center" wrapText="1"/>
      <protection hidden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1" fillId="0" borderId="35" xfId="2" applyFont="1" applyFill="1" applyBorder="1"/>
    <xf numFmtId="0" fontId="1" fillId="0" borderId="36" xfId="2" applyFont="1" applyFill="1" applyBorder="1" applyAlignment="1">
      <alignment wrapText="1"/>
    </xf>
    <xf numFmtId="4" fontId="10" fillId="0" borderId="37" xfId="0" applyNumberFormat="1" applyFont="1" applyFill="1" applyBorder="1"/>
    <xf numFmtId="4" fontId="10" fillId="0" borderId="38" xfId="0" applyNumberFormat="1" applyFont="1" applyFill="1" applyBorder="1"/>
    <xf numFmtId="4" fontId="10" fillId="0" borderId="36" xfId="0" applyNumberFormat="1" applyFont="1" applyFill="1" applyBorder="1"/>
    <xf numFmtId="4" fontId="9" fillId="0" borderId="35" xfId="2" applyNumberFormat="1" applyFont="1" applyFill="1" applyBorder="1" applyAlignment="1">
      <alignment wrapText="1"/>
    </xf>
    <xf numFmtId="4" fontId="9" fillId="0" borderId="39" xfId="2" applyNumberFormat="1" applyFont="1" applyFill="1" applyBorder="1" applyAlignment="1">
      <alignment wrapText="1"/>
    </xf>
    <xf numFmtId="0" fontId="1" fillId="0" borderId="40" xfId="0" applyFont="1" applyFill="1" applyBorder="1"/>
    <xf numFmtId="0" fontId="1" fillId="0" borderId="41" xfId="2" applyFont="1" applyFill="1" applyBorder="1" applyAlignment="1">
      <alignment wrapText="1"/>
    </xf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sqref="A1:XFD1048576"/>
    </sheetView>
  </sheetViews>
  <sheetFormatPr defaultColWidth="8.85546875" defaultRowHeight="12.75" x14ac:dyDescent="0.2"/>
  <cols>
    <col min="1" max="1" width="3.42578125" style="1" customWidth="1"/>
    <col min="2" max="2" width="48.5703125" style="1" customWidth="1"/>
    <col min="3" max="3" width="11.7109375" style="1" customWidth="1"/>
    <col min="4" max="4" width="10.42578125" style="1" customWidth="1"/>
    <col min="5" max="5" width="13.42578125" style="1" customWidth="1"/>
    <col min="6" max="6" width="12.140625" style="1" customWidth="1"/>
    <col min="7" max="7" width="11" style="2" customWidth="1"/>
    <col min="8" max="8" width="12.28515625" style="2" customWidth="1"/>
    <col min="9" max="9" width="12.28515625" style="1" customWidth="1"/>
    <col min="10" max="10" width="12" style="1" customWidth="1"/>
    <col min="11" max="11" width="12.5703125" style="1" customWidth="1"/>
    <col min="12" max="12" width="18.5703125" style="1" customWidth="1"/>
    <col min="13" max="16384" width="8.85546875" style="1"/>
  </cols>
  <sheetData>
    <row r="1" spans="1:12" ht="15.75" x14ac:dyDescent="0.25">
      <c r="I1" s="3" t="s">
        <v>0</v>
      </c>
      <c r="J1" s="4"/>
      <c r="K1" s="5"/>
    </row>
    <row r="2" spans="1:12" ht="15.75" x14ac:dyDescent="0.25">
      <c r="I2" s="6" t="s">
        <v>1</v>
      </c>
      <c r="J2" s="6"/>
      <c r="K2" s="4"/>
    </row>
    <row r="3" spans="1:12" x14ac:dyDescent="0.2">
      <c r="I3" s="7" t="s">
        <v>2</v>
      </c>
      <c r="J3" s="7"/>
      <c r="K3" s="7"/>
    </row>
    <row r="4" spans="1:12" x14ac:dyDescent="0.2">
      <c r="A4" s="8"/>
      <c r="B4" s="9"/>
      <c r="C4" s="8"/>
      <c r="D4" s="10"/>
      <c r="E4" s="8"/>
      <c r="F4" s="8"/>
    </row>
    <row r="5" spans="1:12" ht="15.75" x14ac:dyDescent="0.25">
      <c r="A5" s="8"/>
      <c r="B5" s="9"/>
      <c r="C5" s="8"/>
      <c r="D5" s="10"/>
      <c r="E5" s="8"/>
      <c r="F5" s="8"/>
      <c r="I5" s="3" t="s">
        <v>3</v>
      </c>
      <c r="J5" s="4"/>
      <c r="K5" s="5"/>
    </row>
    <row r="6" spans="1:12" ht="15.75" x14ac:dyDescent="0.25">
      <c r="A6" s="8"/>
      <c r="B6" s="9"/>
      <c r="C6" s="8"/>
      <c r="D6" s="10"/>
      <c r="E6" s="8"/>
      <c r="F6" s="8"/>
      <c r="I6" s="6" t="s">
        <v>1</v>
      </c>
      <c r="J6" s="6"/>
      <c r="K6" s="4"/>
    </row>
    <row r="7" spans="1:12" x14ac:dyDescent="0.2">
      <c r="A7" s="8"/>
      <c r="B7" s="9"/>
      <c r="C7" s="8"/>
      <c r="D7" s="10"/>
      <c r="E7" s="8"/>
      <c r="F7" s="8"/>
      <c r="I7" s="7" t="s">
        <v>4</v>
      </c>
      <c r="J7" s="7"/>
      <c r="K7" s="7"/>
    </row>
    <row r="8" spans="1:12" x14ac:dyDescent="0.2">
      <c r="A8" s="8"/>
      <c r="B8" s="9"/>
      <c r="C8" s="8"/>
      <c r="D8" s="10"/>
      <c r="E8" s="8"/>
      <c r="F8" s="8"/>
    </row>
    <row r="9" spans="1:12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2" ht="15.75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2" ht="15.75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2" ht="15.75" x14ac:dyDescent="0.25">
      <c r="A12" s="12" t="s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2" ht="13.5" thickBot="1" x14ac:dyDescent="0.25">
      <c r="A13" s="13"/>
      <c r="B13" s="14"/>
      <c r="C13" s="13"/>
      <c r="D13" s="13"/>
      <c r="E13" s="13"/>
      <c r="F13" s="8"/>
      <c r="K13" s="1" t="s">
        <v>9</v>
      </c>
    </row>
    <row r="14" spans="1:12" ht="13.5" thickBot="1" x14ac:dyDescent="0.25">
      <c r="A14" s="15" t="s">
        <v>10</v>
      </c>
      <c r="B14" s="16" t="s">
        <v>11</v>
      </c>
      <c r="C14" s="17" t="s">
        <v>12</v>
      </c>
      <c r="D14" s="18"/>
      <c r="E14" s="19"/>
      <c r="F14" s="18" t="s">
        <v>13</v>
      </c>
      <c r="G14" s="18"/>
      <c r="H14" s="18"/>
      <c r="I14" s="17" t="s">
        <v>14</v>
      </c>
      <c r="J14" s="18"/>
      <c r="K14" s="19"/>
      <c r="L14" s="20" t="s">
        <v>15</v>
      </c>
    </row>
    <row r="15" spans="1:12" x14ac:dyDescent="0.2">
      <c r="A15" s="21"/>
      <c r="B15" s="22"/>
      <c r="C15" s="23" t="s">
        <v>16</v>
      </c>
      <c r="D15" s="24"/>
      <c r="E15" s="25"/>
      <c r="F15" s="24" t="s">
        <v>16</v>
      </c>
      <c r="G15" s="24"/>
      <c r="H15" s="24"/>
      <c r="I15" s="23" t="s">
        <v>17</v>
      </c>
      <c r="J15" s="24"/>
      <c r="K15" s="25"/>
      <c r="L15" s="26"/>
    </row>
    <row r="16" spans="1:12" x14ac:dyDescent="0.2">
      <c r="A16" s="21"/>
      <c r="B16" s="22"/>
      <c r="C16" s="27" t="s">
        <v>18</v>
      </c>
      <c r="D16" s="28" t="s">
        <v>19</v>
      </c>
      <c r="E16" s="29"/>
      <c r="F16" s="30" t="s">
        <v>18</v>
      </c>
      <c r="G16" s="31" t="s">
        <v>19</v>
      </c>
      <c r="H16" s="32"/>
      <c r="I16" s="27" t="s">
        <v>18</v>
      </c>
      <c r="J16" s="28" t="s">
        <v>19</v>
      </c>
      <c r="K16" s="29"/>
      <c r="L16" s="26"/>
    </row>
    <row r="17" spans="1:12" ht="48" x14ac:dyDescent="0.2">
      <c r="A17" s="33"/>
      <c r="B17" s="34"/>
      <c r="C17" s="33"/>
      <c r="D17" s="35" t="s">
        <v>20</v>
      </c>
      <c r="E17" s="36" t="s">
        <v>21</v>
      </c>
      <c r="F17" s="37"/>
      <c r="G17" s="38" t="s">
        <v>20</v>
      </c>
      <c r="H17" s="39" t="s">
        <v>21</v>
      </c>
      <c r="I17" s="33"/>
      <c r="J17" s="35" t="s">
        <v>20</v>
      </c>
      <c r="K17" s="36" t="s">
        <v>21</v>
      </c>
      <c r="L17" s="26"/>
    </row>
    <row r="18" spans="1:12" x14ac:dyDescent="0.2">
      <c r="A18" s="40">
        <v>1</v>
      </c>
      <c r="B18" s="41">
        <v>2</v>
      </c>
      <c r="C18" s="40">
        <v>3</v>
      </c>
      <c r="D18" s="42">
        <v>4</v>
      </c>
      <c r="E18" s="43">
        <v>5</v>
      </c>
      <c r="F18" s="44">
        <v>6</v>
      </c>
      <c r="G18" s="45">
        <v>7</v>
      </c>
      <c r="H18" s="46">
        <v>8</v>
      </c>
      <c r="I18" s="40">
        <v>9</v>
      </c>
      <c r="J18" s="42">
        <v>10</v>
      </c>
      <c r="K18" s="43">
        <v>11</v>
      </c>
      <c r="L18" s="47" t="s">
        <v>22</v>
      </c>
    </row>
    <row r="19" spans="1:12" ht="15.75" x14ac:dyDescent="0.25">
      <c r="A19" s="48"/>
      <c r="B19" s="49" t="s">
        <v>23</v>
      </c>
      <c r="C19" s="50">
        <f t="shared" ref="C19:K19" si="0">SUM(C21:C34)</f>
        <v>356746.98599999998</v>
      </c>
      <c r="D19" s="51">
        <f t="shared" si="0"/>
        <v>15822.526</v>
      </c>
      <c r="E19" s="52">
        <f t="shared" si="0"/>
        <v>340924.45999999996</v>
      </c>
      <c r="F19" s="53">
        <f t="shared" si="0"/>
        <v>914576.68</v>
      </c>
      <c r="G19" s="51">
        <f t="shared" si="0"/>
        <v>221109.33</v>
      </c>
      <c r="H19" s="53">
        <f t="shared" si="0"/>
        <v>693467.35</v>
      </c>
      <c r="I19" s="50">
        <f t="shared" si="0"/>
        <v>1358656.3599999999</v>
      </c>
      <c r="J19" s="51">
        <f t="shared" si="0"/>
        <v>880170.20000000007</v>
      </c>
      <c r="K19" s="52">
        <f t="shared" si="0"/>
        <v>478486.16</v>
      </c>
      <c r="L19" s="47"/>
    </row>
    <row r="20" spans="1:12" ht="15.75" x14ac:dyDescent="0.25">
      <c r="A20" s="54"/>
      <c r="B20" s="55" t="s">
        <v>19</v>
      </c>
      <c r="C20" s="56"/>
      <c r="D20" s="57"/>
      <c r="E20" s="58"/>
      <c r="F20" s="59"/>
      <c r="G20" s="60"/>
      <c r="H20" s="61"/>
      <c r="I20" s="62"/>
      <c r="J20" s="60"/>
      <c r="K20" s="63"/>
      <c r="L20" s="47"/>
    </row>
    <row r="21" spans="1:12" ht="39" x14ac:dyDescent="0.25">
      <c r="A21" s="54" t="s">
        <v>24</v>
      </c>
      <c r="B21" s="64" t="s">
        <v>25</v>
      </c>
      <c r="C21" s="65">
        <f>D21+E21</f>
        <v>20000</v>
      </c>
      <c r="D21" s="57">
        <v>0</v>
      </c>
      <c r="E21" s="58">
        <f>25262-5262</f>
        <v>20000</v>
      </c>
      <c r="F21" s="66">
        <f>G21+H21</f>
        <v>312363</v>
      </c>
      <c r="G21" s="57">
        <v>201458</v>
      </c>
      <c r="H21" s="67">
        <f>105643+5262</f>
        <v>110905</v>
      </c>
      <c r="I21" s="65">
        <f>J21+K21</f>
        <v>714250</v>
      </c>
      <c r="J21" s="57">
        <v>468548</v>
      </c>
      <c r="K21" s="58">
        <v>245702</v>
      </c>
      <c r="L21" s="47"/>
    </row>
    <row r="22" spans="1:12" s="74" customFormat="1" ht="38.25" x14ac:dyDescent="0.25">
      <c r="A22" s="68" t="s">
        <v>26</v>
      </c>
      <c r="B22" s="69" t="s">
        <v>27</v>
      </c>
      <c r="C22" s="65">
        <f>D22+E22</f>
        <v>21000</v>
      </c>
      <c r="D22" s="70">
        <v>0</v>
      </c>
      <c r="E22" s="71">
        <f>231316-210316</f>
        <v>21000</v>
      </c>
      <c r="F22" s="66">
        <f>G22+H22</f>
        <v>348597.98</v>
      </c>
      <c r="G22" s="70">
        <v>0</v>
      </c>
      <c r="H22" s="72">
        <f>138282.31+210315.67</f>
        <v>348597.98</v>
      </c>
      <c r="I22" s="65">
        <f t="shared" ref="I22:I32" si="1">J22+K22</f>
        <v>440627.08999999997</v>
      </c>
      <c r="J22" s="70">
        <v>280239</v>
      </c>
      <c r="K22" s="71">
        <v>160388.09</v>
      </c>
      <c r="L22" s="73"/>
    </row>
    <row r="23" spans="1:12" s="74" customFormat="1" ht="76.5" x14ac:dyDescent="0.25">
      <c r="A23" s="68" t="s">
        <v>28</v>
      </c>
      <c r="B23" s="69" t="s">
        <v>29</v>
      </c>
      <c r="C23" s="65">
        <f>D23+E23</f>
        <v>3800</v>
      </c>
      <c r="D23" s="70">
        <v>0</v>
      </c>
      <c r="E23" s="71">
        <v>3800</v>
      </c>
      <c r="F23" s="66">
        <v>0</v>
      </c>
      <c r="G23" s="70">
        <v>0</v>
      </c>
      <c r="H23" s="72">
        <v>0</v>
      </c>
      <c r="I23" s="65">
        <v>0</v>
      </c>
      <c r="J23" s="70">
        <v>0</v>
      </c>
      <c r="K23" s="71">
        <v>0</v>
      </c>
      <c r="L23" s="73"/>
    </row>
    <row r="24" spans="1:12" s="74" customFormat="1" ht="38.25" x14ac:dyDescent="0.25">
      <c r="A24" s="68" t="s">
        <v>30</v>
      </c>
      <c r="B24" s="75" t="s">
        <v>31</v>
      </c>
      <c r="C24" s="65">
        <f>D24+E24</f>
        <v>170922.8</v>
      </c>
      <c r="D24" s="70">
        <v>0</v>
      </c>
      <c r="E24" s="71">
        <v>170922.8</v>
      </c>
      <c r="F24" s="66">
        <f>G24+H24</f>
        <v>0</v>
      </c>
      <c r="G24" s="70">
        <v>0</v>
      </c>
      <c r="H24" s="72">
        <v>0</v>
      </c>
      <c r="I24" s="65">
        <f t="shared" si="1"/>
        <v>0</v>
      </c>
      <c r="J24" s="70">
        <v>0</v>
      </c>
      <c r="K24" s="71">
        <v>0</v>
      </c>
      <c r="L24" s="73"/>
    </row>
    <row r="25" spans="1:12" s="74" customFormat="1" ht="39" x14ac:dyDescent="0.25">
      <c r="A25" s="68" t="s">
        <v>32</v>
      </c>
      <c r="B25" s="64" t="s">
        <v>33</v>
      </c>
      <c r="C25" s="65">
        <f t="shared" ref="C25:C34" si="2">D25+E25</f>
        <v>113473.18599999997</v>
      </c>
      <c r="D25" s="70">
        <f>2800+13022.48+0.046</f>
        <v>15822.526</v>
      </c>
      <c r="E25" s="71">
        <f>40996.6+52162.2+2200+2283.5+236.7-2520.19+2727.2-371-64.35</f>
        <v>97650.659999999974</v>
      </c>
      <c r="F25" s="66">
        <f t="shared" ref="F25:F32" si="3">G25+H25</f>
        <v>0</v>
      </c>
      <c r="G25" s="70">
        <v>0</v>
      </c>
      <c r="H25" s="72">
        <v>0</v>
      </c>
      <c r="I25" s="65">
        <f t="shared" si="1"/>
        <v>0</v>
      </c>
      <c r="J25" s="70">
        <v>0</v>
      </c>
      <c r="K25" s="71">
        <v>0</v>
      </c>
      <c r="L25" s="76"/>
    </row>
    <row r="26" spans="1:12" s="74" customFormat="1" ht="38.25" x14ac:dyDescent="0.25">
      <c r="A26" s="68" t="s">
        <v>34</v>
      </c>
      <c r="B26" s="75" t="s">
        <v>35</v>
      </c>
      <c r="C26" s="65">
        <f t="shared" si="2"/>
        <v>0</v>
      </c>
      <c r="D26" s="70">
        <v>0</v>
      </c>
      <c r="E26" s="71">
        <v>0</v>
      </c>
      <c r="F26" s="66">
        <f t="shared" si="3"/>
        <v>15404.06</v>
      </c>
      <c r="G26" s="70">
        <v>10105.06</v>
      </c>
      <c r="H26" s="72">
        <v>5299</v>
      </c>
      <c r="I26" s="65">
        <f>J26+K26</f>
        <v>102987.15000000001</v>
      </c>
      <c r="J26" s="70">
        <v>67559.570000000007</v>
      </c>
      <c r="K26" s="71">
        <v>35427.58</v>
      </c>
      <c r="L26" s="73"/>
    </row>
    <row r="27" spans="1:12" s="74" customFormat="1" ht="38.25" x14ac:dyDescent="0.25">
      <c r="A27" s="68" t="s">
        <v>36</v>
      </c>
      <c r="B27" s="75" t="s">
        <v>37</v>
      </c>
      <c r="C27" s="65">
        <f t="shared" si="2"/>
        <v>0</v>
      </c>
      <c r="D27" s="70">
        <v>0</v>
      </c>
      <c r="E27" s="71">
        <v>0</v>
      </c>
      <c r="F27" s="66">
        <f t="shared" si="3"/>
        <v>14552.240000000002</v>
      </c>
      <c r="G27" s="70">
        <v>9546.27</v>
      </c>
      <c r="H27" s="72">
        <v>5005.97</v>
      </c>
      <c r="I27" s="65">
        <f>J27+K27</f>
        <v>97292.12</v>
      </c>
      <c r="J27" s="70">
        <v>63823.63</v>
      </c>
      <c r="K27" s="71">
        <v>33468.49</v>
      </c>
      <c r="L27" s="73"/>
    </row>
    <row r="28" spans="1:12" s="74" customFormat="1" ht="25.5" x14ac:dyDescent="0.25">
      <c r="A28" s="77" t="s">
        <v>38</v>
      </c>
      <c r="B28" s="75" t="s">
        <v>39</v>
      </c>
      <c r="C28" s="65">
        <f t="shared" si="2"/>
        <v>8017</v>
      </c>
      <c r="D28" s="78">
        <v>0</v>
      </c>
      <c r="E28" s="79">
        <v>8017</v>
      </c>
      <c r="F28" s="66">
        <f t="shared" si="3"/>
        <v>104600</v>
      </c>
      <c r="G28" s="78">
        <v>0</v>
      </c>
      <c r="H28" s="80">
        <v>104600</v>
      </c>
      <c r="I28" s="65">
        <f t="shared" si="1"/>
        <v>0</v>
      </c>
      <c r="J28" s="78">
        <v>0</v>
      </c>
      <c r="K28" s="79">
        <v>0</v>
      </c>
      <c r="L28" s="73" t="s">
        <v>40</v>
      </c>
    </row>
    <row r="29" spans="1:12" s="74" customFormat="1" ht="38.25" x14ac:dyDescent="0.25">
      <c r="A29" s="77" t="s">
        <v>41</v>
      </c>
      <c r="B29" s="81" t="s">
        <v>42</v>
      </c>
      <c r="C29" s="65">
        <f t="shared" si="2"/>
        <v>14288</v>
      </c>
      <c r="D29" s="70">
        <v>0</v>
      </c>
      <c r="E29" s="71">
        <v>14288</v>
      </c>
      <c r="F29" s="66">
        <f t="shared" si="3"/>
        <v>0</v>
      </c>
      <c r="G29" s="70">
        <v>0</v>
      </c>
      <c r="H29" s="72">
        <v>0</v>
      </c>
      <c r="I29" s="65">
        <f>J29+K29</f>
        <v>0</v>
      </c>
      <c r="J29" s="70">
        <v>0</v>
      </c>
      <c r="K29" s="71">
        <v>0</v>
      </c>
      <c r="L29" s="82"/>
    </row>
    <row r="30" spans="1:12" s="74" customFormat="1" ht="39" x14ac:dyDescent="0.25">
      <c r="A30" s="77" t="s">
        <v>43</v>
      </c>
      <c r="B30" s="64" t="s">
        <v>44</v>
      </c>
      <c r="C30" s="65">
        <f t="shared" si="2"/>
        <v>0</v>
      </c>
      <c r="D30" s="70">
        <v>0</v>
      </c>
      <c r="E30" s="71">
        <v>0</v>
      </c>
      <c r="F30" s="66">
        <f t="shared" si="3"/>
        <v>26559.4</v>
      </c>
      <c r="G30" s="70">
        <v>0</v>
      </c>
      <c r="H30" s="72">
        <v>26559.4</v>
      </c>
      <c r="I30" s="65">
        <f t="shared" si="1"/>
        <v>0</v>
      </c>
      <c r="J30" s="70">
        <v>0</v>
      </c>
      <c r="K30" s="71">
        <v>0</v>
      </c>
      <c r="L30" s="83" t="s">
        <v>45</v>
      </c>
    </row>
    <row r="31" spans="1:12" s="74" customFormat="1" ht="64.5" x14ac:dyDescent="0.25">
      <c r="A31" s="84" t="s">
        <v>46</v>
      </c>
      <c r="B31" s="85" t="s">
        <v>47</v>
      </c>
      <c r="C31" s="65">
        <f t="shared" si="2"/>
        <v>1520</v>
      </c>
      <c r="D31" s="86">
        <v>0</v>
      </c>
      <c r="E31" s="87">
        <f>7500-5980</f>
        <v>1520</v>
      </c>
      <c r="F31" s="66">
        <f t="shared" si="3"/>
        <v>0</v>
      </c>
      <c r="G31" s="86">
        <v>0</v>
      </c>
      <c r="H31" s="88">
        <v>0</v>
      </c>
      <c r="I31" s="65">
        <f t="shared" si="1"/>
        <v>0</v>
      </c>
      <c r="J31" s="86">
        <v>0</v>
      </c>
      <c r="K31" s="87">
        <v>0</v>
      </c>
      <c r="L31" s="83" t="s">
        <v>48</v>
      </c>
    </row>
    <row r="32" spans="1:12" s="74" customFormat="1" ht="26.25" x14ac:dyDescent="0.25">
      <c r="A32" s="84" t="s">
        <v>49</v>
      </c>
      <c r="B32" s="85" t="s">
        <v>50</v>
      </c>
      <c r="C32" s="89">
        <f t="shared" si="2"/>
        <v>3550</v>
      </c>
      <c r="D32" s="86">
        <v>0</v>
      </c>
      <c r="E32" s="87">
        <f>2500+1000+350-300</f>
        <v>3550</v>
      </c>
      <c r="F32" s="90">
        <f t="shared" si="3"/>
        <v>0</v>
      </c>
      <c r="G32" s="86">
        <v>0</v>
      </c>
      <c r="H32" s="88">
        <v>0</v>
      </c>
      <c r="I32" s="89">
        <f t="shared" si="1"/>
        <v>0</v>
      </c>
      <c r="J32" s="86">
        <v>0</v>
      </c>
      <c r="K32" s="87">
        <v>0</v>
      </c>
      <c r="L32" s="83" t="s">
        <v>51</v>
      </c>
    </row>
    <row r="33" spans="1:12" s="74" customFormat="1" ht="26.25" x14ac:dyDescent="0.25">
      <c r="A33" s="77" t="s">
        <v>52</v>
      </c>
      <c r="B33" s="64" t="s">
        <v>53</v>
      </c>
      <c r="C33" s="65">
        <f t="shared" si="2"/>
        <v>0</v>
      </c>
      <c r="D33" s="70">
        <v>0</v>
      </c>
      <c r="E33" s="71">
        <v>0</v>
      </c>
      <c r="F33" s="66">
        <f>G33+H33</f>
        <v>92500</v>
      </c>
      <c r="G33" s="70">
        <v>0</v>
      </c>
      <c r="H33" s="72">
        <v>92500</v>
      </c>
      <c r="I33" s="65">
        <f>J33+K33</f>
        <v>3500</v>
      </c>
      <c r="J33" s="70">
        <v>0</v>
      </c>
      <c r="K33" s="71">
        <v>3500</v>
      </c>
      <c r="L33" s="83" t="s">
        <v>54</v>
      </c>
    </row>
    <row r="34" spans="1:12" s="74" customFormat="1" ht="52.5" thickBot="1" x14ac:dyDescent="0.3">
      <c r="A34" s="91" t="s">
        <v>55</v>
      </c>
      <c r="B34" s="92" t="s">
        <v>56</v>
      </c>
      <c r="C34" s="89">
        <f t="shared" si="2"/>
        <v>176</v>
      </c>
      <c r="D34" s="86">
        <v>0</v>
      </c>
      <c r="E34" s="87">
        <v>176</v>
      </c>
      <c r="F34" s="90">
        <f t="shared" ref="F34" si="4">G34+H34</f>
        <v>0</v>
      </c>
      <c r="G34" s="86">
        <v>0</v>
      </c>
      <c r="H34" s="88">
        <v>0</v>
      </c>
      <c r="I34" s="89">
        <f t="shared" ref="I34" si="5">J34+K34</f>
        <v>0</v>
      </c>
      <c r="J34" s="86">
        <v>0</v>
      </c>
      <c r="K34" s="87">
        <v>0</v>
      </c>
    </row>
  </sheetData>
  <mergeCells count="23"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1:K11"/>
    <mergeCell ref="A12:K12"/>
    <mergeCell ref="A14:A17"/>
    <mergeCell ref="B14:B17"/>
    <mergeCell ref="C14:E14"/>
    <mergeCell ref="F14:H14"/>
    <mergeCell ref="I14:K14"/>
    <mergeCell ref="I2:J2"/>
    <mergeCell ref="I3:K3"/>
    <mergeCell ref="I6:J6"/>
    <mergeCell ref="I7:K7"/>
    <mergeCell ref="A9:K9"/>
    <mergeCell ref="A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2020-08-31T14:54:29Z</dcterms:created>
  <dcterms:modified xsi:type="dcterms:W3CDTF">2020-08-31T14:54:39Z</dcterms:modified>
</cp:coreProperties>
</file>